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Maziva\"/>
    </mc:Choice>
  </mc:AlternateContent>
  <xr:revisionPtr revIDLastSave="0" documentId="13_ncr:1_{8336C60C-E6B7-4315-8712-C2059F00D07E}" xr6:coauthVersionLast="36" xr6:coauthVersionMax="36" xr10:uidLastSave="{00000000-0000-0000-0000-000000000000}"/>
  <bookViews>
    <workbookView xWindow="0" yWindow="0" windowWidth="28770" windowHeight="11895" xr2:uid="{00000000-000D-0000-FFFF-FFFF00000000}"/>
  </bookViews>
  <sheets>
    <sheet name="BID FORM" sheetId="1" r:id="rId1"/>
  </sheets>
  <definedNames>
    <definedName name="_xlnm.Print_Area" localSheetId="0">'BID FORM'!$A$1:$F$17</definedName>
    <definedName name="opcije">'BID FORM'!$A$20:$A$22</definedName>
    <definedName name="yes">'BID FORM'!$A$20:$A$22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7" i="1" l="1"/>
  <c r="E15" i="1" l="1"/>
  <c r="E16" i="1" s="1"/>
</calcChain>
</file>

<file path=xl/sharedStrings.xml><?xml version="1.0" encoding="utf-8"?>
<sst xmlns="http://schemas.openxmlformats.org/spreadsheetml/2006/main" count="64" uniqueCount="43">
  <si>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</si>
  <si>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</si>
  <si>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</si>
  <si>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</si>
  <si>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</si>
  <si>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</si>
  <si>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</si>
  <si>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</si>
  <si>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</si>
  <si>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</si>
  <si>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</si>
  <si>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</si>
  <si>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</si>
  <si>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</si>
  <si>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</si>
  <si>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</si>
  <si>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</si>
  <si>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</si>
  <si>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</si>
  <si>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</si>
  <si>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Напомена: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</si>
  <si>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</si>
  <si>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</si>
  <si>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</si>
  <si>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</si>
  <si>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</si>
  <si>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</si>
  <si>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Паритет испоруке је Хип-Петрохемија доо, Спољностарчевачка 82 Панчево).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</si>
  <si>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</si>
  <si>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</si>
  <si>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количина/порудџбине:</t>
  </si>
  <si>
    <t>НАБАВКА МАЗИВА 2026.</t>
  </si>
  <si>
    <t>Петролеј Средство за прање и чишћенје делова компресора. Амбалажа од 0,8Л</t>
  </si>
  <si>
    <t>Маст силиконска MOLYKOTE 111, паковање 0,1кг</t>
  </si>
  <si>
    <t>Маст за подмазивање лежајева Mast GADUS S2 U 460L 2, паковање у канти од 18кг</t>
  </si>
  <si>
    <t>Маст литијумова  GREASE XHP 222                                                         наменска маста за пумпе                                              П-1201  и П-1202. Паковање од 0,39кг</t>
  </si>
  <si>
    <t>Маст литијумова  GADUS S2 V220 1                                                                маст се користи за  подмазивање везе  између Ел. Мотора  и хидрауличке спојнице. Паковање од 0.4 кг</t>
  </si>
  <si>
    <t>Маст литијумова  GADUS S2 V100 3                                                               паковање у канти од 18кг</t>
  </si>
  <si>
    <t>Паста за полирање Kemipol T-12, паковање 0.9кг</t>
  </si>
  <si>
    <t>Високо температурна Маст Maxtemp 250K, температурни опсег -25 до 220 C.  пакованње 0.8кг</t>
  </si>
  <si>
    <t>KG</t>
  </si>
  <si>
    <t>КОМ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</si>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</sst>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6" fillId="0" borderId="0"/>
  </cellStyleXfs>
  <cellXfs count="67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</xf>
    <xf numFmtId="0" fontId="4" fillId="2" borderId="18" xfId="0" applyFont="1" applyFill="1" applyBorder="1" applyAlignment="1" applyProtection="1">
      <alignment vertical="center"/>
    </xf>
    <xf numFmtId="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49" fontId="11" fillId="0" borderId="19" xfId="0" applyNumberFormat="1" applyFont="1" applyBorder="1" applyAlignment="1" applyProtection="1">
      <alignment horizontal="center" vertical="center"/>
      <protection locked="0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13" fillId="2" borderId="26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right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0" fontId="14" fillId="2" borderId="27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0" fontId="14" fillId="2" borderId="29" xfId="0" applyFont="1" applyFill="1" applyBorder="1" applyAlignment="1" applyProtection="1">
      <alignment horizontal="right" vertical="center" wrapText="1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4" fillId="2" borderId="23" xfId="0" applyFont="1" applyFill="1" applyBorder="1" applyAlignment="1" applyProtection="1">
      <alignment horizontal="left" vertical="center"/>
    </xf>
    <xf numFmtId="0" fontId="14" fillId="2" borderId="24" xfId="0" applyFont="1" applyFill="1" applyBorder="1" applyAlignment="1" applyProtection="1">
      <alignment horizontal="left" vertical="center"/>
    </xf>
    <xf numFmtId="0" fontId="14" fillId="2" borderId="25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14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4" fontId="7" fillId="2" borderId="22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6" xfId="0" applyFont="1" applyFill="1" applyBorder="1" applyAlignment="1" applyProtection="1">
      <alignment horizontal="left" vertical="center"/>
      <protection locked="0"/>
    </xf>
    <xf numFmtId="0" fontId="5" fillId="2" borderId="19" xfId="0" applyFont="1" applyFill="1" applyBorder="1" applyAlignment="1" applyProtection="1">
      <alignment horizontal="left" vertical="center" wrapText="1"/>
    </xf>
    <xf numFmtId="0" fontId="5" fillId="2" borderId="21" xfId="0" applyFont="1" applyFill="1" applyBorder="1" applyAlignment="1" applyProtection="1">
      <alignment horizontal="left" vertical="center" wrapText="1"/>
    </xf>
    <xf numFmtId="0" fontId="5" fillId="2" borderId="20" xfId="0" applyFont="1" applyFill="1" applyBorder="1" applyAlignment="1" applyProtection="1">
      <alignment horizontal="left" vertical="center" wrapText="1"/>
    </xf>
    <xf numFmtId="49" fontId="11" fillId="0" borderId="19" xfId="0" applyNumberFormat="1" applyFont="1" applyBorder="1" applyAlignment="1" applyProtection="1">
      <alignment horizontal="center" vertical="center"/>
      <protection locked="0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10" fillId="2" borderId="19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top" wrapText="1"/>
    </xf>
    <xf numFmtId="1" fontId="17" fillId="2" borderId="2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1" fontId="6" fillId="2" borderId="2" xfId="0" applyNumberFormat="1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1" fontId="19" fillId="2" borderId="2" xfId="0" applyNumberFormat="1" applyFont="1" applyFill="1" applyBorder="1" applyAlignment="1">
      <alignment horizontal="center" vertical="center"/>
    </xf>
  </cellXfs>
  <cellStyles count="4">
    <cellStyle name="Normal 2" xfId="1" xr:uid="{00000000-0005-0000-0000-000001000000}"/>
    <cellStyle name="Normalan" xfId="0" builtinId="0"/>
    <cellStyle name="Normalan 2" xfId="3" xr:uid="{E44196EE-35F1-448C-B57A-C1A3EA6B6B91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1411942</xdr:colOff>
      <xdr:row>0</xdr:row>
      <xdr:rowOff>11206</xdr:rowOff>
    </xdr:from>
    <xdr:to>
      <xdr:col>5</xdr:col>
      <xdr:colOff>1535206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5471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5"/>
  <sheetViews>
    <sheetView tabSelected="1" view="pageLayout" topLeftCell="A4" zoomScale="85" zoomScaleNormal="100" zoomScaleSheetLayoutView="85" zoomScalePageLayoutView="85" workbookViewId="0">
      <selection activeCell="E16" sqref="E16:F16"/>
    </sheetView>
  </sheetViews>
  <sheetFormatPr defaultColWidth="9.140625" defaultRowHeight="15"/>
  <cols>
    <col min="1" max="1" width="7.85546875" style="1" customWidth="1"/>
    <col min="2" max="2" width="49.285156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4" t="s">
        <v>21</v>
      </c>
      <c r="B1" s="25"/>
      <c r="C1" s="25"/>
      <c r="D1" s="25"/>
      <c r="E1" s="25"/>
      <c r="F1" s="26"/>
    </row>
    <row r="2" spans="1:6" ht="27.75" customHeight="1">
      <c r="A2" s="27" t="s">
        <v>31</v>
      </c>
      <c r="B2" s="28"/>
      <c r="C2" s="28"/>
      <c r="D2" s="28"/>
      <c r="E2" s="28"/>
      <c r="F2" s="29"/>
    </row>
    <row r="3" spans="1:6" ht="20.100000000000001" customHeight="1">
      <c r="A3" s="33" t="s">
        <v>0</v>
      </c>
      <c r="B3" s="34"/>
      <c r="C3" s="34"/>
      <c r="D3" s="34"/>
      <c r="E3" s="35" t="s">
        <v>14</v>
      </c>
      <c r="F3" s="36"/>
    </row>
    <row r="4" spans="1:6" ht="20.100000000000001" customHeight="1">
      <c r="A4" s="37" t="s">
        <v>1</v>
      </c>
      <c r="B4" s="38"/>
      <c r="C4" s="38"/>
      <c r="D4" s="38"/>
      <c r="E4" s="35" t="s">
        <v>14</v>
      </c>
      <c r="F4" s="36"/>
    </row>
    <row r="5" spans="1:6" ht="20.100000000000001" customHeight="1" thickBot="1">
      <c r="A5" s="39" t="s">
        <v>2</v>
      </c>
      <c r="B5" s="40"/>
      <c r="C5" s="40"/>
      <c r="D5" s="40"/>
      <c r="E5" s="35" t="s">
        <v>14</v>
      </c>
      <c r="F5" s="36"/>
    </row>
    <row r="6" spans="1:6" ht="31.5" customHeight="1">
      <c r="A6" s="6" t="s">
        <v>3</v>
      </c>
      <c r="B6" s="17" t="s">
        <v>22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63" customHeight="1">
      <c r="A7" s="7">
        <v>1</v>
      </c>
      <c r="B7" s="57" t="s">
        <v>35</v>
      </c>
      <c r="C7" s="62" t="s">
        <v>40</v>
      </c>
      <c r="D7" s="63">
        <v>50</v>
      </c>
      <c r="E7" s="13"/>
      <c r="F7" s="14">
        <f t="shared" ref="F7:F14" si="0">D7*E7</f>
        <v>0</v>
      </c>
    </row>
    <row r="8" spans="1:6" ht="66" customHeight="1">
      <c r="A8" s="7">
        <v>2</v>
      </c>
      <c r="B8" s="59" t="s">
        <v>36</v>
      </c>
      <c r="C8" s="62" t="s">
        <v>40</v>
      </c>
      <c r="D8" s="64">
        <v>40</v>
      </c>
      <c r="E8" s="13"/>
      <c r="F8" s="14">
        <f t="shared" si="0"/>
        <v>0</v>
      </c>
    </row>
    <row r="9" spans="1:6" ht="46.5" customHeight="1">
      <c r="A9" s="7">
        <v>3</v>
      </c>
      <c r="B9" s="59" t="s">
        <v>37</v>
      </c>
      <c r="C9" s="62" t="s">
        <v>40</v>
      </c>
      <c r="D9" s="64">
        <v>54</v>
      </c>
      <c r="E9" s="13"/>
      <c r="F9" s="14">
        <f t="shared" si="0"/>
        <v>0</v>
      </c>
    </row>
    <row r="10" spans="1:6" ht="46.5" customHeight="1">
      <c r="A10" s="7">
        <v>4</v>
      </c>
      <c r="B10" s="60" t="s">
        <v>38</v>
      </c>
      <c r="C10" s="62" t="s">
        <v>40</v>
      </c>
      <c r="D10" s="65">
        <v>10</v>
      </c>
      <c r="E10" s="13"/>
      <c r="F10" s="14">
        <f t="shared" si="0"/>
        <v>0</v>
      </c>
    </row>
    <row r="11" spans="1:6" ht="46.5" customHeight="1">
      <c r="A11" s="7">
        <v>5</v>
      </c>
      <c r="B11" s="61" t="s">
        <v>39</v>
      </c>
      <c r="C11" s="62" t="s">
        <v>41</v>
      </c>
      <c r="D11" s="63">
        <v>12</v>
      </c>
      <c r="E11" s="13"/>
      <c r="F11" s="14">
        <f t="shared" si="0"/>
        <v>0</v>
      </c>
    </row>
    <row r="12" spans="1:6" ht="46.5" customHeight="1">
      <c r="A12" s="7">
        <v>6</v>
      </c>
      <c r="B12" s="58" t="s">
        <v>32</v>
      </c>
      <c r="C12" s="62" t="s">
        <v>42</v>
      </c>
      <c r="D12" s="66">
        <v>140</v>
      </c>
      <c r="E12" s="13"/>
      <c r="F12" s="14">
        <f t="shared" si="0"/>
        <v>0</v>
      </c>
    </row>
    <row r="13" spans="1:6" ht="46.5" customHeight="1">
      <c r="A13" s="7">
        <v>7</v>
      </c>
      <c r="B13" s="58" t="s">
        <v>33</v>
      </c>
      <c r="C13" s="62" t="s">
        <v>42</v>
      </c>
      <c r="D13" s="66">
        <v>20</v>
      </c>
      <c r="E13" s="13"/>
      <c r="F13" s="14">
        <f t="shared" si="0"/>
        <v>0</v>
      </c>
    </row>
    <row r="14" spans="1:6" ht="46.5" customHeight="1">
      <c r="A14" s="7">
        <v>8</v>
      </c>
      <c r="B14" s="58" t="s">
        <v>34</v>
      </c>
      <c r="C14" s="62" t="s">
        <v>40</v>
      </c>
      <c r="D14" s="66">
        <v>36</v>
      </c>
      <c r="E14" s="13"/>
      <c r="F14" s="14">
        <f t="shared" si="0"/>
        <v>0</v>
      </c>
    </row>
    <row r="15" spans="1:6" ht="46.5" customHeight="1">
      <c r="A15" s="21" t="s">
        <v>15</v>
      </c>
      <c r="B15" s="22"/>
      <c r="C15" s="22"/>
      <c r="D15" s="23"/>
      <c r="E15" s="41">
        <f>SUM(F7:F14)</f>
        <v>0</v>
      </c>
      <c r="F15" s="20"/>
    </row>
    <row r="16" spans="1:6" ht="46.5" customHeight="1" thickBot="1">
      <c r="A16" s="18" t="s">
        <v>16</v>
      </c>
      <c r="B16" s="18"/>
      <c r="C16" s="18"/>
      <c r="D16" s="18"/>
      <c r="E16" s="19">
        <f>E15*1.2</f>
        <v>0</v>
      </c>
      <c r="F16" s="20"/>
    </row>
    <row r="17" spans="1:10" ht="34.5" customHeight="1">
      <c r="A17" s="30" t="s">
        <v>20</v>
      </c>
      <c r="B17" s="31"/>
      <c r="C17" s="31"/>
      <c r="D17" s="31"/>
      <c r="E17" s="31"/>
      <c r="F17" s="32"/>
    </row>
    <row r="18" spans="1:10" ht="34.5" customHeight="1">
      <c r="A18" s="44" t="s">
        <v>23</v>
      </c>
      <c r="B18" s="45"/>
      <c r="C18" s="45"/>
      <c r="D18" s="46"/>
      <c r="E18" s="47" t="s">
        <v>14</v>
      </c>
      <c r="F18" s="48"/>
    </row>
    <row r="19" spans="1:10" ht="34.5" customHeight="1">
      <c r="A19" s="49" t="s">
        <v>24</v>
      </c>
      <c r="B19" s="50"/>
      <c r="C19" s="50"/>
      <c r="D19" s="51"/>
      <c r="E19" s="47" t="s">
        <v>14</v>
      </c>
      <c r="F19" s="48"/>
    </row>
    <row r="20" spans="1:10" ht="20.100000000000001" customHeight="1">
      <c r="A20" s="49" t="s">
        <v>25</v>
      </c>
      <c r="B20" s="50"/>
      <c r="C20" s="50"/>
      <c r="D20" s="51"/>
      <c r="E20" s="47" t="s">
        <v>14</v>
      </c>
      <c r="F20" s="48"/>
    </row>
    <row r="21" spans="1:10" ht="20.100000000000001" customHeight="1">
      <c r="A21" s="49" t="s">
        <v>30</v>
      </c>
      <c r="B21" s="50"/>
      <c r="C21" s="50"/>
      <c r="D21" s="51"/>
      <c r="E21" s="15"/>
      <c r="F21" s="16"/>
    </row>
    <row r="22" spans="1:10" ht="23.25" customHeight="1">
      <c r="A22" s="56" t="s">
        <v>26</v>
      </c>
      <c r="B22" s="50"/>
      <c r="C22" s="50"/>
      <c r="D22" s="51"/>
      <c r="E22" s="47" t="s">
        <v>14</v>
      </c>
      <c r="F22" s="48"/>
      <c r="J22" s="2"/>
    </row>
    <row r="23" spans="1:10" ht="20.100000000000001" customHeight="1">
      <c r="A23" s="49" t="s">
        <v>27</v>
      </c>
      <c r="B23" s="50"/>
      <c r="C23" s="50"/>
      <c r="D23" s="51"/>
      <c r="E23" s="47" t="s">
        <v>14</v>
      </c>
      <c r="F23" s="48"/>
      <c r="J23" s="2"/>
    </row>
    <row r="24" spans="1:10" ht="28.5" customHeight="1">
      <c r="A24" s="44" t="s">
        <v>28</v>
      </c>
      <c r="B24" s="45"/>
      <c r="C24" s="45"/>
      <c r="D24" s="46"/>
      <c r="E24" s="47" t="s">
        <v>14</v>
      </c>
      <c r="F24" s="48"/>
    </row>
    <row r="25" spans="1:10" ht="25.5" customHeight="1">
      <c r="A25" s="53"/>
      <c r="B25" s="54"/>
      <c r="C25" s="54"/>
      <c r="D25" s="55"/>
      <c r="E25" s="47" t="s">
        <v>14</v>
      </c>
      <c r="F25" s="48"/>
    </row>
    <row r="26" spans="1:10" ht="21.95" customHeight="1">
      <c r="A26" s="44" t="s">
        <v>8</v>
      </c>
      <c r="B26" s="45"/>
      <c r="C26" s="45"/>
      <c r="D26" s="46"/>
      <c r="E26" s="47" t="s">
        <v>14</v>
      </c>
      <c r="F26" s="48"/>
    </row>
    <row r="27" spans="1:10" ht="21.95" customHeight="1">
      <c r="A27" s="44" t="s">
        <v>29</v>
      </c>
      <c r="B27" s="45"/>
      <c r="C27" s="45"/>
      <c r="D27" s="46"/>
      <c r="E27" s="47" t="s">
        <v>14</v>
      </c>
      <c r="F27" s="48"/>
    </row>
    <row r="28" spans="1:10" ht="21.95" customHeight="1">
      <c r="A28" s="44" t="s">
        <v>9</v>
      </c>
      <c r="B28" s="45"/>
      <c r="C28" s="45"/>
      <c r="D28" s="46"/>
      <c r="E28" s="47" t="s">
        <v>14</v>
      </c>
      <c r="F28" s="48"/>
    </row>
    <row r="29" spans="1:10" ht="21.95" customHeight="1">
      <c r="A29" s="44" t="s">
        <v>10</v>
      </c>
      <c r="B29" s="45"/>
      <c r="C29" s="45"/>
      <c r="D29" s="46"/>
      <c r="E29" s="47" t="s">
        <v>14</v>
      </c>
      <c r="F29" s="48"/>
    </row>
    <row r="30" spans="1:10" ht="25.5" customHeight="1">
      <c r="A30" s="44" t="s">
        <v>11</v>
      </c>
      <c r="B30" s="45"/>
      <c r="C30" s="45"/>
      <c r="D30" s="46"/>
      <c r="E30" s="47" t="s">
        <v>14</v>
      </c>
      <c r="F30" s="48"/>
    </row>
    <row r="31" spans="1:10" ht="20.25" customHeight="1">
      <c r="A31" s="52" t="s">
        <v>12</v>
      </c>
      <c r="B31" s="52"/>
      <c r="C31" s="52"/>
      <c r="D31" s="52"/>
      <c r="E31" s="35" t="s">
        <v>14</v>
      </c>
      <c r="F31" s="35"/>
    </row>
    <row r="32" spans="1:10">
      <c r="A32" s="52" t="s">
        <v>13</v>
      </c>
      <c r="B32" s="52"/>
      <c r="C32" s="52"/>
      <c r="D32" s="52"/>
      <c r="E32" s="35" t="s">
        <v>14</v>
      </c>
      <c r="F32" s="35"/>
    </row>
    <row r="33" spans="1:6">
      <c r="A33" s="8" t="s">
        <v>17</v>
      </c>
      <c r="B33" s="3"/>
      <c r="C33" s="4"/>
      <c r="D33" s="4"/>
      <c r="E33" s="4"/>
      <c r="F33" s="9"/>
    </row>
    <row r="34" spans="1:6">
      <c r="A34" s="10" t="s">
        <v>18</v>
      </c>
      <c r="B34" s="5"/>
      <c r="C34" s="4"/>
      <c r="D34" s="4"/>
      <c r="E34" s="4"/>
      <c r="F34" s="9"/>
    </row>
    <row r="35" spans="1:6">
      <c r="A35" s="42" t="s">
        <v>19</v>
      </c>
      <c r="B35" s="43"/>
      <c r="C35" s="11"/>
      <c r="D35" s="11"/>
      <c r="E35" s="11"/>
      <c r="F35" s="12"/>
    </row>
  </sheetData>
  <sheetProtection selectLockedCells="1"/>
  <mergeCells count="43">
    <mergeCell ref="E15:F15"/>
    <mergeCell ref="E16:F16"/>
    <mergeCell ref="A15:D15"/>
    <mergeCell ref="A16:D16"/>
    <mergeCell ref="E27:F27"/>
    <mergeCell ref="E32:F32"/>
    <mergeCell ref="A23:D23"/>
    <mergeCell ref="E23:F23"/>
    <mergeCell ref="A21:D21"/>
    <mergeCell ref="A25:D25"/>
    <mergeCell ref="E25:F25"/>
    <mergeCell ref="A31:D31"/>
    <mergeCell ref="E31:F31"/>
    <mergeCell ref="A22:D22"/>
    <mergeCell ref="E22:F22"/>
    <mergeCell ref="A24:D24"/>
    <mergeCell ref="A26:D26"/>
    <mergeCell ref="E26:F26"/>
    <mergeCell ref="A35:B35"/>
    <mergeCell ref="A18:D18"/>
    <mergeCell ref="E18:F18"/>
    <mergeCell ref="E20:F20"/>
    <mergeCell ref="A19:D19"/>
    <mergeCell ref="E19:F19"/>
    <mergeCell ref="A20:D20"/>
    <mergeCell ref="A28:D28"/>
    <mergeCell ref="E28:F28"/>
    <mergeCell ref="E29:F29"/>
    <mergeCell ref="E30:F30"/>
    <mergeCell ref="A29:D29"/>
    <mergeCell ref="A30:D30"/>
    <mergeCell ref="A27:D27"/>
    <mergeCell ref="E24:F24"/>
    <mergeCell ref="A32:D32"/>
    <mergeCell ref="A1:F1"/>
    <mergeCell ref="A2:F2"/>
    <mergeCell ref="A17:F17"/>
    <mergeCell ref="A3:D3"/>
    <mergeCell ref="E3:F3"/>
    <mergeCell ref="A4:D4"/>
    <mergeCell ref="E4:F4"/>
    <mergeCell ref="A5:D5"/>
    <mergeCell ref="E5:F5"/>
  </mergeCells>
  <pageMargins left="4.3749999999999997E-2" right="0.43307086614173201" top="0.40147058823529413" bottom="0.74803149606299202" header="0.511811023622047" footer="0.511811023622047"/>
  <pageSetup paperSize="9" scale="71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b3ef1202-6da4-439b-bd9c-0f518e8f8abc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2026-06-04T12:52:26Z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691db2e4-f2d3-45b5-8570-cf1758ff7e2e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